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7 сессия 28.11.2025\Принятые НПА\Проект решения О бюджете на 2026-2028гг\Проект Решения О районном бюджете на 2026 год и плановый период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Print_Titles" localSheetId="0">'Все года'!$9:$9</definedName>
  </definedNames>
  <calcPr calcId="162913"/>
</workbook>
</file>

<file path=xl/calcChain.xml><?xml version="1.0" encoding="utf-8"?>
<calcChain xmlns="http://schemas.openxmlformats.org/spreadsheetml/2006/main">
  <c r="F18" i="1" l="1"/>
  <c r="E18" i="1"/>
  <c r="D18" i="1"/>
  <c r="F26" i="1"/>
  <c r="E26" i="1"/>
  <c r="D26" i="1"/>
  <c r="F27" i="1" l="1"/>
  <c r="E27" i="1"/>
  <c r="D27" i="1"/>
  <c r="F11" i="1" l="1"/>
  <c r="E11" i="1"/>
  <c r="D11" i="1"/>
  <c r="F42" i="1"/>
  <c r="E42" i="1"/>
  <c r="D42" i="1"/>
</calcChain>
</file>

<file path=xl/sharedStrings.xml><?xml version="1.0" encoding="utf-8"?>
<sst xmlns="http://schemas.openxmlformats.org/spreadsheetml/2006/main" count="134" uniqueCount="67">
  <si>
    <t>Наименование</t>
  </si>
  <si>
    <t>Рз</t>
  </si>
  <si>
    <t>ПР</t>
  </si>
  <si>
    <t>Сумма</t>
  </si>
  <si>
    <t>2026 г.</t>
  </si>
  <si>
    <t>2027 г.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</si>
  <si>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</si>
  <si>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</si>
  <si>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</si>
  <si>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</si>
  <si>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</si>
  <si>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</si>
  <si>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</si>
  <si>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</si>
  <si>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</si>
  <si>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</si>
  <si>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</si>
  <si>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</si>
  <si>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</si>
  <si>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</si>
  <si>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</si>
  <si>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</si>
  <si>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</si>
  <si>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</si>
  <si>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</si>
  <si>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</si>
  <si>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</si>
  <si>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</si>
  <si>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</si>
  <si>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</si>
  <si>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</si>
  <si>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</si>
  <si>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</si>
  <si>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</si>
  <si>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</si>
  <si>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</si>
  <si>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</si>
  <si>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</si>
  <si>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</si>
  <si>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</si>
  <si>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</si>
  <si>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</si>
  <si>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</si>
  <si>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</si>
  <si>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</si>
  <si>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</si>
  <si>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</si>
  <si>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</si>
  <si>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</si>
  <si>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</si>
  <si>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</si>
  <si>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</si>
  <si>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</si>
  <si>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</si>
  <si>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</si>
  <si>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</si>
  <si>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</si>
  <si>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</si>
  <si>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</si>
  <si>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</si>
  <si>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</si>
  <si>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</si>
  <si>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Приложение № 6</t>
  </si>
  <si>
    <t>Распределение бюджетных ассигнований по разделам и подразделам классификации расходов районного бюджета на 2026 год и плановый период 2027 и 2028 годов</t>
  </si>
  <si>
    <t>2028г.</t>
  </si>
  <si>
    <t xml:space="preserve"> к Решению № 119</t>
  </si>
  <si>
    <t xml:space="preserve"> от 28.11.2025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</si>
</sst>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/>
    <xf numFmtId="0" fontId="5" fillId="0" borderId="1" xfId="0" applyFont="1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showGridLines="0" tabSelected="1" topLeftCell="A52" workbookViewId="0">
      <selection activeCell="F6" sqref="F6:F8"/>
    </sheetView>
  </sheetViews>
  <sheetFormatPr defaultRowHeight="10.15" customHeight="1" x14ac:dyDescent="0.25"/>
  <cols>
    <col min="1" max="1" width="43.140625" customWidth="1"/>
    <col min="2" max="2" width="7.42578125" customWidth="1"/>
    <col min="3" max="3" width="5.7109375" customWidth="1"/>
    <col min="4" max="4" width="12.5703125" customWidth="1"/>
    <col min="5" max="5" width="13.28515625" customWidth="1"/>
    <col min="6" max="6" width="12.140625" customWidth="1"/>
    <col min="8" max="8" width="103.28515625" customWidth="1"/>
  </cols>
  <sheetData>
    <row r="1" spans="1:8" ht="18.75" x14ac:dyDescent="0.3">
      <c r="E1" s="11" t="s">
        <v>62</v>
      </c>
      <c r="F1" s="12"/>
      <c r="G1" s="12"/>
    </row>
    <row r="2" spans="1:8" ht="18.75" x14ac:dyDescent="0.3">
      <c r="E2" s="11" t="s">
        <v>65</v>
      </c>
      <c r="F2" s="12"/>
      <c r="G2" s="12"/>
    </row>
    <row r="3" spans="1:8" ht="18.75" x14ac:dyDescent="0.3">
      <c r="E3" s="11" t="s">
        <v>66</v>
      </c>
      <c r="F3" s="12"/>
      <c r="G3" s="12"/>
    </row>
    <row r="4" spans="1:8" ht="58.5" customHeight="1" x14ac:dyDescent="0.25">
      <c r="A4" s="14" t="s">
        <v>63</v>
      </c>
      <c r="B4" s="14"/>
      <c r="C4" s="14"/>
      <c r="D4" s="14"/>
      <c r="E4" s="14"/>
      <c r="F4" s="14"/>
    </row>
    <row r="5" spans="1:8" ht="18.75" x14ac:dyDescent="0.25">
      <c r="A5" s="1"/>
      <c r="B5" s="1"/>
      <c r="C5" s="1"/>
      <c r="D5" s="1"/>
      <c r="E5" s="1"/>
      <c r="F5" s="1" t="s">
        <v>60</v>
      </c>
    </row>
    <row r="6" spans="1:8" ht="15" customHeight="1" x14ac:dyDescent="0.25">
      <c r="A6" s="15" t="s">
        <v>0</v>
      </c>
      <c r="B6" s="13" t="s">
        <v>1</v>
      </c>
      <c r="C6" s="13" t="s">
        <v>2</v>
      </c>
      <c r="D6" s="15" t="s">
        <v>4</v>
      </c>
      <c r="E6" s="15" t="s">
        <v>5</v>
      </c>
      <c r="F6" s="15" t="s">
        <v>64</v>
      </c>
    </row>
    <row r="7" spans="1:8" ht="15" customHeight="1" x14ac:dyDescent="0.25">
      <c r="A7" s="15"/>
      <c r="B7" s="13"/>
      <c r="C7" s="13"/>
      <c r="D7" s="15"/>
      <c r="E7" s="15"/>
      <c r="F7" s="15"/>
    </row>
    <row r="8" spans="1:8" ht="15" customHeight="1" x14ac:dyDescent="0.25">
      <c r="A8" s="15"/>
      <c r="B8" s="13" t="s">
        <v>1</v>
      </c>
      <c r="C8" s="13" t="s">
        <v>2</v>
      </c>
      <c r="D8" s="15" t="s">
        <v>3</v>
      </c>
      <c r="E8" s="15" t="s">
        <v>3</v>
      </c>
      <c r="F8" s="15" t="s">
        <v>3</v>
      </c>
    </row>
    <row r="9" spans="1:8" ht="15" hidden="1" x14ac:dyDescent="0.25">
      <c r="A9" s="2"/>
      <c r="B9" s="3"/>
      <c r="C9" s="3"/>
      <c r="D9" s="3"/>
      <c r="E9" s="3"/>
      <c r="F9" s="3"/>
    </row>
    <row r="10" spans="1:8" ht="15.75" x14ac:dyDescent="0.25">
      <c r="A10" s="4" t="s">
        <v>6</v>
      </c>
      <c r="B10" s="4"/>
      <c r="C10" s="4"/>
      <c r="D10" s="5">
        <v>1226021</v>
      </c>
      <c r="E10" s="5">
        <v>1226162.7</v>
      </c>
      <c r="F10" s="5">
        <v>1229767.5</v>
      </c>
    </row>
    <row r="11" spans="1:8" ht="31.5" x14ac:dyDescent="0.25">
      <c r="A11" s="6" t="s">
        <v>7</v>
      </c>
      <c r="B11" s="4" t="s">
        <v>8</v>
      </c>
      <c r="C11" s="4" t="s">
        <v>9</v>
      </c>
      <c r="D11" s="5">
        <f>SUM(D12:D18)</f>
        <v>147357.9</v>
      </c>
      <c r="E11" s="5">
        <f t="shared" ref="E11:F11" si="0">SUM(E12:E18)</f>
        <v>134361.60000000001</v>
      </c>
      <c r="F11" s="5">
        <f t="shared" si="0"/>
        <v>133162.6</v>
      </c>
    </row>
    <row r="12" spans="1:8" ht="63" x14ac:dyDescent="0.25">
      <c r="A12" s="7" t="s">
        <v>10</v>
      </c>
      <c r="B12" s="8" t="s">
        <v>8</v>
      </c>
      <c r="C12" s="8" t="s">
        <v>11</v>
      </c>
      <c r="D12" s="9">
        <v>2614.8000000000002</v>
      </c>
      <c r="E12" s="9">
        <v>2614.8000000000002</v>
      </c>
      <c r="F12" s="9">
        <v>2614.8000000000002</v>
      </c>
    </row>
    <row r="13" spans="1:8" ht="78.75" x14ac:dyDescent="0.25">
      <c r="A13" s="7" t="s">
        <v>12</v>
      </c>
      <c r="B13" s="8" t="s">
        <v>8</v>
      </c>
      <c r="C13" s="8" t="s">
        <v>13</v>
      </c>
      <c r="D13" s="9">
        <v>3999.1</v>
      </c>
      <c r="E13" s="9">
        <v>3999.1</v>
      </c>
      <c r="F13" s="9">
        <v>3999.1</v>
      </c>
      <c r="H13" s="10"/>
    </row>
    <row r="14" spans="1:8" ht="78.75" x14ac:dyDescent="0.25">
      <c r="A14" s="7" t="s">
        <v>61</v>
      </c>
      <c r="B14" s="8" t="s">
        <v>8</v>
      </c>
      <c r="C14" s="8" t="s">
        <v>14</v>
      </c>
      <c r="D14" s="9">
        <v>49813.1</v>
      </c>
      <c r="E14" s="9">
        <v>49803.5</v>
      </c>
      <c r="F14" s="9">
        <v>49803.5</v>
      </c>
    </row>
    <row r="15" spans="1:8" ht="15.75" x14ac:dyDescent="0.25">
      <c r="A15" s="7" t="s">
        <v>15</v>
      </c>
      <c r="B15" s="8" t="s">
        <v>8</v>
      </c>
      <c r="C15" s="8" t="s">
        <v>16</v>
      </c>
      <c r="D15" s="9">
        <v>8.5</v>
      </c>
      <c r="E15" s="9">
        <v>113.6</v>
      </c>
      <c r="F15" s="9">
        <v>8</v>
      </c>
    </row>
    <row r="16" spans="1:8" ht="63" x14ac:dyDescent="0.25">
      <c r="A16" s="7" t="s">
        <v>17</v>
      </c>
      <c r="B16" s="8" t="s">
        <v>8</v>
      </c>
      <c r="C16" s="8" t="s">
        <v>18</v>
      </c>
      <c r="D16" s="9">
        <v>15516.9</v>
      </c>
      <c r="E16" s="9">
        <v>15519.1</v>
      </c>
      <c r="F16" s="9">
        <v>15519.1</v>
      </c>
    </row>
    <row r="17" spans="1:6" ht="15.75" x14ac:dyDescent="0.25">
      <c r="A17" s="7" t="s">
        <v>19</v>
      </c>
      <c r="B17" s="8" t="s">
        <v>8</v>
      </c>
      <c r="C17" s="8" t="s">
        <v>20</v>
      </c>
      <c r="D17" s="9">
        <v>800</v>
      </c>
      <c r="E17" s="9">
        <v>800</v>
      </c>
      <c r="F17" s="9">
        <v>800</v>
      </c>
    </row>
    <row r="18" spans="1:6" ht="15.75" x14ac:dyDescent="0.25">
      <c r="A18" s="7" t="s">
        <v>21</v>
      </c>
      <c r="B18" s="8" t="s">
        <v>8</v>
      </c>
      <c r="C18" s="8" t="s">
        <v>22</v>
      </c>
      <c r="D18" s="9">
        <f>74605.5</f>
        <v>74605.5</v>
      </c>
      <c r="E18" s="9">
        <f>61511.5</f>
        <v>61511.5</v>
      </c>
      <c r="F18" s="9">
        <f>60418.1</f>
        <v>60418.1</v>
      </c>
    </row>
    <row r="19" spans="1:6" ht="15.75" x14ac:dyDescent="0.25">
      <c r="A19" s="6" t="s">
        <v>23</v>
      </c>
      <c r="B19" s="4" t="s">
        <v>11</v>
      </c>
      <c r="C19" s="4" t="s">
        <v>9</v>
      </c>
      <c r="D19" s="5">
        <v>45</v>
      </c>
      <c r="E19" s="5">
        <v>40</v>
      </c>
      <c r="F19" s="5">
        <v>40</v>
      </c>
    </row>
    <row r="20" spans="1:6" ht="15.75" x14ac:dyDescent="0.25">
      <c r="A20" s="7" t="s">
        <v>24</v>
      </c>
      <c r="B20" s="8" t="s">
        <v>11</v>
      </c>
      <c r="C20" s="8" t="s">
        <v>14</v>
      </c>
      <c r="D20" s="9">
        <v>45</v>
      </c>
      <c r="E20" s="9">
        <v>40</v>
      </c>
      <c r="F20" s="9">
        <v>40</v>
      </c>
    </row>
    <row r="21" spans="1:6" ht="47.25" x14ac:dyDescent="0.25">
      <c r="A21" s="6" t="s">
        <v>25</v>
      </c>
      <c r="B21" s="4" t="s">
        <v>13</v>
      </c>
      <c r="C21" s="4" t="s">
        <v>9</v>
      </c>
      <c r="D21" s="5">
        <v>7253.9</v>
      </c>
      <c r="E21" s="5">
        <v>6304.9</v>
      </c>
      <c r="F21" s="5">
        <v>6305.9</v>
      </c>
    </row>
    <row r="22" spans="1:6" ht="63" x14ac:dyDescent="0.25">
      <c r="A22" s="7" t="s">
        <v>26</v>
      </c>
      <c r="B22" s="8" t="s">
        <v>13</v>
      </c>
      <c r="C22" s="8" t="s">
        <v>27</v>
      </c>
      <c r="D22" s="9">
        <v>7232.7</v>
      </c>
      <c r="E22" s="9">
        <v>6283.7</v>
      </c>
      <c r="F22" s="9">
        <v>6284.7</v>
      </c>
    </row>
    <row r="23" spans="1:6" ht="47.25" x14ac:dyDescent="0.25">
      <c r="A23" s="7" t="s">
        <v>28</v>
      </c>
      <c r="B23" s="8" t="s">
        <v>13</v>
      </c>
      <c r="C23" s="8" t="s">
        <v>29</v>
      </c>
      <c r="D23" s="9">
        <v>21.2</v>
      </c>
      <c r="E23" s="9">
        <v>21.2</v>
      </c>
      <c r="F23" s="9">
        <v>21.2</v>
      </c>
    </row>
    <row r="24" spans="1:6" ht="15.75" x14ac:dyDescent="0.25">
      <c r="A24" s="6" t="s">
        <v>30</v>
      </c>
      <c r="B24" s="4" t="s">
        <v>14</v>
      </c>
      <c r="C24" s="4" t="s">
        <v>9</v>
      </c>
      <c r="D24" s="5">
        <v>65210.9</v>
      </c>
      <c r="E24" s="5">
        <v>79635.100000000006</v>
      </c>
      <c r="F24" s="5">
        <v>80575.5</v>
      </c>
    </row>
    <row r="25" spans="1:6" ht="15.75" x14ac:dyDescent="0.25">
      <c r="A25" s="7" t="s">
        <v>31</v>
      </c>
      <c r="B25" s="8" t="s">
        <v>14</v>
      </c>
      <c r="C25" s="8" t="s">
        <v>16</v>
      </c>
      <c r="D25" s="9">
        <v>1785.7</v>
      </c>
      <c r="E25" s="9">
        <v>1785.7</v>
      </c>
      <c r="F25" s="9">
        <v>1785.7</v>
      </c>
    </row>
    <row r="26" spans="1:6" ht="15.75" x14ac:dyDescent="0.25">
      <c r="A26" s="7" t="s">
        <v>32</v>
      </c>
      <c r="B26" s="8" t="s">
        <v>14</v>
      </c>
      <c r="C26" s="8" t="s">
        <v>33</v>
      </c>
      <c r="D26" s="9">
        <f>31288.9+4500</f>
        <v>35788.9</v>
      </c>
      <c r="E26" s="9">
        <f>31288.9+4500</f>
        <v>35788.9</v>
      </c>
      <c r="F26" s="9">
        <f>31288.9+4500</f>
        <v>35788.9</v>
      </c>
    </row>
    <row r="27" spans="1:6" ht="15.75" x14ac:dyDescent="0.25">
      <c r="A27" s="7" t="s">
        <v>34</v>
      </c>
      <c r="B27" s="8" t="s">
        <v>14</v>
      </c>
      <c r="C27" s="8" t="s">
        <v>35</v>
      </c>
      <c r="D27" s="9">
        <f>29851-4500</f>
        <v>25351</v>
      </c>
      <c r="E27" s="9">
        <f>44275.2-4500</f>
        <v>39775.199999999997</v>
      </c>
      <c r="F27" s="9">
        <f>45215.6-4500</f>
        <v>40715.599999999999</v>
      </c>
    </row>
    <row r="28" spans="1:6" ht="31.5" x14ac:dyDescent="0.25">
      <c r="A28" s="7" t="s">
        <v>36</v>
      </c>
      <c r="B28" s="8" t="s">
        <v>14</v>
      </c>
      <c r="C28" s="8" t="s">
        <v>37</v>
      </c>
      <c r="D28" s="9">
        <v>2285.3000000000002</v>
      </c>
      <c r="E28" s="9">
        <v>2285.3000000000002</v>
      </c>
      <c r="F28" s="9">
        <v>2285.3000000000002</v>
      </c>
    </row>
    <row r="29" spans="1:6" ht="31.5" x14ac:dyDescent="0.25">
      <c r="A29" s="6" t="s">
        <v>38</v>
      </c>
      <c r="B29" s="4" t="s">
        <v>16</v>
      </c>
      <c r="C29" s="4" t="s">
        <v>9</v>
      </c>
      <c r="D29" s="5">
        <v>35089.300000000003</v>
      </c>
      <c r="E29" s="5">
        <v>35089.300000000003</v>
      </c>
      <c r="F29" s="5">
        <v>35089.300000000003</v>
      </c>
    </row>
    <row r="30" spans="1:6" ht="15.75" x14ac:dyDescent="0.25">
      <c r="A30" s="7" t="s">
        <v>39</v>
      </c>
      <c r="B30" s="8" t="s">
        <v>16</v>
      </c>
      <c r="C30" s="8" t="s">
        <v>11</v>
      </c>
      <c r="D30" s="9">
        <v>34589.300000000003</v>
      </c>
      <c r="E30" s="9">
        <v>34589.300000000003</v>
      </c>
      <c r="F30" s="9">
        <v>34589.300000000003</v>
      </c>
    </row>
    <row r="31" spans="1:6" ht="31.5" x14ac:dyDescent="0.25">
      <c r="A31" s="7" t="s">
        <v>40</v>
      </c>
      <c r="B31" s="8" t="s">
        <v>16</v>
      </c>
      <c r="C31" s="8" t="s">
        <v>16</v>
      </c>
      <c r="D31" s="9">
        <v>500</v>
      </c>
      <c r="E31" s="9">
        <v>500</v>
      </c>
      <c r="F31" s="9">
        <v>500</v>
      </c>
    </row>
    <row r="32" spans="1:6" ht="15.75" x14ac:dyDescent="0.25">
      <c r="A32" s="6" t="s">
        <v>41</v>
      </c>
      <c r="B32" s="4" t="s">
        <v>18</v>
      </c>
      <c r="C32" s="4" t="s">
        <v>9</v>
      </c>
      <c r="D32" s="5">
        <v>30380</v>
      </c>
      <c r="E32" s="5">
        <v>30380</v>
      </c>
      <c r="F32" s="5">
        <v>30380</v>
      </c>
    </row>
    <row r="33" spans="1:6" ht="31.5" x14ac:dyDescent="0.25">
      <c r="A33" s="7" t="s">
        <v>42</v>
      </c>
      <c r="B33" s="8" t="s">
        <v>18</v>
      </c>
      <c r="C33" s="8" t="s">
        <v>16</v>
      </c>
      <c r="D33" s="9">
        <v>30380</v>
      </c>
      <c r="E33" s="9">
        <v>30380</v>
      </c>
      <c r="F33" s="9">
        <v>30380</v>
      </c>
    </row>
    <row r="34" spans="1:6" ht="15.75" x14ac:dyDescent="0.25">
      <c r="A34" s="6" t="s">
        <v>43</v>
      </c>
      <c r="B34" s="4" t="s">
        <v>44</v>
      </c>
      <c r="C34" s="4" t="s">
        <v>9</v>
      </c>
      <c r="D34" s="5">
        <v>686848.1</v>
      </c>
      <c r="E34" s="5">
        <v>683769.2</v>
      </c>
      <c r="F34" s="5">
        <v>687057.5</v>
      </c>
    </row>
    <row r="35" spans="1:6" ht="15.75" x14ac:dyDescent="0.25">
      <c r="A35" s="7" t="s">
        <v>45</v>
      </c>
      <c r="B35" s="8" t="s">
        <v>44</v>
      </c>
      <c r="C35" s="8" t="s">
        <v>8</v>
      </c>
      <c r="D35" s="9">
        <v>71377.8</v>
      </c>
      <c r="E35" s="9">
        <v>71377.8</v>
      </c>
      <c r="F35" s="9">
        <v>71377.8</v>
      </c>
    </row>
    <row r="36" spans="1:6" ht="15.75" x14ac:dyDescent="0.25">
      <c r="A36" s="7" t="s">
        <v>46</v>
      </c>
      <c r="B36" s="8" t="s">
        <v>44</v>
      </c>
      <c r="C36" s="8" t="s">
        <v>11</v>
      </c>
      <c r="D36" s="9">
        <v>565805.30000000005</v>
      </c>
      <c r="E36" s="9">
        <v>562728.19999999995</v>
      </c>
      <c r="F36" s="9">
        <v>562728.19999999995</v>
      </c>
    </row>
    <row r="37" spans="1:6" ht="15.75" x14ac:dyDescent="0.25">
      <c r="A37" s="7" t="s">
        <v>47</v>
      </c>
      <c r="B37" s="8" t="s">
        <v>44</v>
      </c>
      <c r="C37" s="8" t="s">
        <v>13</v>
      </c>
      <c r="D37" s="9">
        <v>3361.2</v>
      </c>
      <c r="E37" s="9">
        <v>3361.2</v>
      </c>
      <c r="F37" s="9">
        <v>3361.2</v>
      </c>
    </row>
    <row r="38" spans="1:6" ht="15.75" x14ac:dyDescent="0.25">
      <c r="A38" s="7" t="s">
        <v>48</v>
      </c>
      <c r="B38" s="8" t="s">
        <v>44</v>
      </c>
      <c r="C38" s="8" t="s">
        <v>35</v>
      </c>
      <c r="D38" s="9">
        <v>46303.8</v>
      </c>
      <c r="E38" s="9">
        <v>46302</v>
      </c>
      <c r="F38" s="9">
        <v>49590.3</v>
      </c>
    </row>
    <row r="39" spans="1:6" ht="15.75" x14ac:dyDescent="0.25">
      <c r="A39" s="6" t="s">
        <v>49</v>
      </c>
      <c r="B39" s="4" t="s">
        <v>33</v>
      </c>
      <c r="C39" s="4" t="s">
        <v>9</v>
      </c>
      <c r="D39" s="5">
        <v>96545.5</v>
      </c>
      <c r="E39" s="5">
        <v>96545.5</v>
      </c>
      <c r="F39" s="5">
        <v>96546.5</v>
      </c>
    </row>
    <row r="40" spans="1:6" ht="15.75" x14ac:dyDescent="0.25">
      <c r="A40" s="7" t="s">
        <v>50</v>
      </c>
      <c r="B40" s="8" t="s">
        <v>33</v>
      </c>
      <c r="C40" s="8" t="s">
        <v>8</v>
      </c>
      <c r="D40" s="9">
        <v>71720.800000000003</v>
      </c>
      <c r="E40" s="9">
        <v>71720.800000000003</v>
      </c>
      <c r="F40" s="9">
        <v>71720.800000000003</v>
      </c>
    </row>
    <row r="41" spans="1:6" ht="31.5" x14ac:dyDescent="0.25">
      <c r="A41" s="7" t="s">
        <v>51</v>
      </c>
      <c r="B41" s="8" t="s">
        <v>33</v>
      </c>
      <c r="C41" s="8" t="s">
        <v>14</v>
      </c>
      <c r="D41" s="9">
        <v>24824.7</v>
      </c>
      <c r="E41" s="9">
        <v>24824.7</v>
      </c>
      <c r="F41" s="9">
        <v>24825.7</v>
      </c>
    </row>
    <row r="42" spans="1:6" ht="15.75" x14ac:dyDescent="0.25">
      <c r="A42" s="6" t="s">
        <v>52</v>
      </c>
      <c r="B42" s="4" t="s">
        <v>27</v>
      </c>
      <c r="C42" s="4" t="s">
        <v>9</v>
      </c>
      <c r="D42" s="5">
        <f>D43+D44</f>
        <v>35885.699999999997</v>
      </c>
      <c r="E42" s="5">
        <f t="shared" ref="E42:F42" si="1">E43+E44</f>
        <v>39609.4</v>
      </c>
      <c r="F42" s="5">
        <f t="shared" si="1"/>
        <v>39609.4</v>
      </c>
    </row>
    <row r="43" spans="1:6" ht="15.75" x14ac:dyDescent="0.25">
      <c r="A43" s="7" t="s">
        <v>53</v>
      </c>
      <c r="B43" s="8" t="s">
        <v>27</v>
      </c>
      <c r="C43" s="8" t="s">
        <v>8</v>
      </c>
      <c r="D43" s="9">
        <v>2842.1</v>
      </c>
      <c r="E43" s="9">
        <v>2842.1</v>
      </c>
      <c r="F43" s="9">
        <v>2842.1</v>
      </c>
    </row>
    <row r="44" spans="1:6" ht="15.75" x14ac:dyDescent="0.25">
      <c r="A44" s="7" t="s">
        <v>54</v>
      </c>
      <c r="B44" s="8" t="s">
        <v>27</v>
      </c>
      <c r="C44" s="8" t="s">
        <v>14</v>
      </c>
      <c r="D44" s="9">
        <v>33043.599999999999</v>
      </c>
      <c r="E44" s="9">
        <v>36767.300000000003</v>
      </c>
      <c r="F44" s="9">
        <v>36767.300000000003</v>
      </c>
    </row>
    <row r="45" spans="1:6" ht="15.75" x14ac:dyDescent="0.25">
      <c r="A45" s="6" t="s">
        <v>55</v>
      </c>
      <c r="B45" s="4" t="s">
        <v>20</v>
      </c>
      <c r="C45" s="4" t="s">
        <v>9</v>
      </c>
      <c r="D45" s="5">
        <v>7160.8</v>
      </c>
      <c r="E45" s="5">
        <v>7160.8</v>
      </c>
      <c r="F45" s="5">
        <v>7160.8</v>
      </c>
    </row>
    <row r="46" spans="1:6" ht="15.75" x14ac:dyDescent="0.25">
      <c r="A46" s="7" t="s">
        <v>56</v>
      </c>
      <c r="B46" s="8" t="s">
        <v>20</v>
      </c>
      <c r="C46" s="8" t="s">
        <v>11</v>
      </c>
      <c r="D46" s="9">
        <v>7160.8</v>
      </c>
      <c r="E46" s="9">
        <v>7160.8</v>
      </c>
      <c r="F46" s="9">
        <v>7160.8</v>
      </c>
    </row>
    <row r="47" spans="1:6" ht="63" x14ac:dyDescent="0.25">
      <c r="A47" s="6" t="s">
        <v>57</v>
      </c>
      <c r="B47" s="4" t="s">
        <v>29</v>
      </c>
      <c r="C47" s="4" t="s">
        <v>9</v>
      </c>
      <c r="D47" s="5">
        <v>114243.9</v>
      </c>
      <c r="E47" s="5">
        <v>113266.8</v>
      </c>
      <c r="F47" s="5">
        <v>113839.9</v>
      </c>
    </row>
    <row r="48" spans="1:6" ht="63" x14ac:dyDescent="0.25">
      <c r="A48" s="7" t="s">
        <v>58</v>
      </c>
      <c r="B48" s="8" t="s">
        <v>29</v>
      </c>
      <c r="C48" s="8" t="s">
        <v>8</v>
      </c>
      <c r="D48" s="9">
        <v>43980.6</v>
      </c>
      <c r="E48" s="9">
        <v>44199.4</v>
      </c>
      <c r="F48" s="9">
        <v>44199.4</v>
      </c>
    </row>
    <row r="49" spans="1:6" ht="31.5" x14ac:dyDescent="0.25">
      <c r="A49" s="7" t="s">
        <v>59</v>
      </c>
      <c r="B49" s="8" t="s">
        <v>29</v>
      </c>
      <c r="C49" s="8" t="s">
        <v>13</v>
      </c>
      <c r="D49" s="9">
        <v>70263.3</v>
      </c>
      <c r="E49" s="9">
        <v>69067.399999999994</v>
      </c>
      <c r="F49" s="9">
        <v>69640.5</v>
      </c>
    </row>
  </sheetData>
  <mergeCells count="10">
    <mergeCell ref="E1:G1"/>
    <mergeCell ref="E2:G2"/>
    <mergeCell ref="E3:G3"/>
    <mergeCell ref="B6:B8"/>
    <mergeCell ref="A4:F4"/>
    <mergeCell ref="C6:C8"/>
    <mergeCell ref="F6:F8"/>
    <mergeCell ref="D6:D8"/>
    <mergeCell ref="E6:E8"/>
    <mergeCell ref="A6:A8"/>
  </mergeCells>
  <pageMargins left="1.17" right="0.39" top="0.78" bottom="0.78" header="0" footer="0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2025-11-28T03:23:27Z</cp:lastPrinted>
  <dcterms:created xsi:type="dcterms:W3CDTF">2024-10-16T02:01:23Z</dcterms:created>
  <dcterms:modified xsi:type="dcterms:W3CDTF">2025-11-28T03:23:29Z</dcterms:modified>
</cp:coreProperties>
</file>